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2AEC3E57-A245-486C-B560-A0CC20E1B6D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'pds-7'!$A$1:$AN$15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3" i="1" l="1"/>
  <c r="AF13" i="1" s="1"/>
  <c r="AG13" i="1" s="1"/>
  <c r="AH13" i="1" s="1"/>
  <c r="AJ13" i="1" s="1"/>
  <c r="AL13" i="1" s="1"/>
  <c r="AC12" i="1"/>
  <c r="AF12" i="1" s="1"/>
  <c r="AG12" i="1" s="1"/>
  <c r="AH12" i="1" s="1"/>
  <c r="AJ12" i="1" s="1"/>
  <c r="AL12" i="1" s="1"/>
  <c r="AC11" i="1"/>
  <c r="AF11" i="1" s="1"/>
  <c r="AG11" i="1" s="1"/>
  <c r="AH11" i="1" s="1"/>
  <c r="AJ11" i="1" s="1"/>
  <c r="AL11" i="1" s="1"/>
  <c r="AC10" i="1"/>
  <c r="AF10" i="1" s="1"/>
  <c r="AG10" i="1" s="1"/>
  <c r="AH10" i="1" s="1"/>
  <c r="AJ10" i="1" s="1"/>
  <c r="AL10" i="1" s="1"/>
  <c r="AL14" i="1" l="1"/>
  <c r="AL15" i="1" s="1"/>
</calcChain>
</file>

<file path=xl/sharedStrings.xml><?xml version="1.0" encoding="utf-8"?>
<sst xmlns="http://schemas.openxmlformats.org/spreadsheetml/2006/main" count="62" uniqueCount="53">
  <si>
    <t xml:space="preserve"> ชื่อองค์กรปกครองส่วนท้องถิ่น ..... เทศบาลตำบลท่าช้าง .....</t>
  </si>
  <si>
    <t>ภ.ด.ส.7</t>
  </si>
  <si>
    <t>นางสาว ดารณี ดีใจวงษ์    เลขที่ 13/5 ม.2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</si>
  <si>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</si>
  <si>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</si>
  <si>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</si>
  <si>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</si>
  <si>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</si>
  <si>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</si>
  <si>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</si>
  <si>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</si>
  <si>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</si>
  <si>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</si>
  <si>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</si>
  <si>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</si>
  <si>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</si>
  <si>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</si>
  <si>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</si>
  <si>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</si>
  <si>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</si>
  <si>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</si>
  <si>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</si>
  <si>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</si>
  <si>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</si>
  <si>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</si>
  <si>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</si>
  <si>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</si>
  <si>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</si>
  <si>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</si>
  <si>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</si>
  <si>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</si>
  <si>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</si>
  <si>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</si>
  <si>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</si>
  <si>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</si>
  <si>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</si>
  <si>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</si>
  <si>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</si>
  <si>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</si>
  <si>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ด740/4271</t>
  </si>
  <si>
    <t>3150600137540</t>
  </si>
  <si>
    <t>นางสาว ดารณี ดีใจวงษ์</t>
  </si>
  <si>
    <t>13/5 ม.2ท่าช้าง วิเศษชัยชาญ อ่างทอง</t>
  </si>
  <si>
    <t>09H134-B001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</si>
  <si>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</si>
  <si>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</si>
  <si>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</si>
  <si>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</si>
  <si>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</si>
  <si>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ร้านน้ำ</t>
  </si>
  <si>
    <t>ร้านขนม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</si>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</sst>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N15" sqref="A1:AN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144</v>
      </c>
      <c r="AA10" s="62">
        <v>50</v>
      </c>
      <c r="AB10" s="65">
        <v>6650</v>
      </c>
      <c r="AC10" s="65">
        <f>Z10*AB10</f>
        <v>957600</v>
      </c>
      <c r="AD10" s="63">
        <v>32</v>
      </c>
      <c r="AE10" s="63">
        <v>54</v>
      </c>
      <c r="AF10" s="65">
        <f>(AC10*(100-AE10))/100</f>
        <v>440496</v>
      </c>
      <c r="AG10" s="65">
        <f>AF10+P10</f>
        <v>440496</v>
      </c>
      <c r="AH10" s="65">
        <f>AG10</f>
        <v>440496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48</v>
      </c>
      <c r="Z11" s="65">
        <v>1</v>
      </c>
      <c r="AA11" s="62">
        <v>0.35</v>
      </c>
      <c r="AB11" s="65">
        <v>6650</v>
      </c>
      <c r="AC11" s="65">
        <f>Z11*AB11</f>
        <v>6650</v>
      </c>
      <c r="AD11" s="63">
        <v>32</v>
      </c>
      <c r="AE11" s="63">
        <v>54</v>
      </c>
      <c r="AF11" s="65">
        <f>(AC11*(100-AE11))/100</f>
        <v>3059</v>
      </c>
      <c r="AG11" s="65">
        <f>AF11+P10</f>
        <v>3059</v>
      </c>
      <c r="AH11" s="65">
        <f>AG11</f>
        <v>3059</v>
      </c>
      <c r="AI11" s="65">
        <v>0</v>
      </c>
      <c r="AJ11" s="65">
        <f>IF((AI11-AH11) &gt; 1,0,IF((AI11-AH11)&lt;0,AH11-AI11,AI11-AH11))</f>
        <v>3059</v>
      </c>
      <c r="AK11" s="65">
        <v>0.3</v>
      </c>
      <c r="AL11" s="65">
        <f>AJ11*(AK11/100)</f>
        <v>9.1769999999999996</v>
      </c>
      <c r="AM11" s="11" t="s">
        <v>49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48</v>
      </c>
      <c r="Z12" s="65">
        <v>9</v>
      </c>
      <c r="AA12" s="62">
        <v>3.12</v>
      </c>
      <c r="AB12" s="65">
        <v>6650</v>
      </c>
      <c r="AC12" s="65">
        <f>Z12*AB12</f>
        <v>59850</v>
      </c>
      <c r="AD12" s="63">
        <v>32</v>
      </c>
      <c r="AE12" s="63">
        <v>54</v>
      </c>
      <c r="AF12" s="65">
        <f>(AC12*(100-AE12))/100</f>
        <v>27531</v>
      </c>
      <c r="AG12" s="65">
        <f>AF12+P10</f>
        <v>27531</v>
      </c>
      <c r="AH12" s="65">
        <f>AG12</f>
        <v>27531</v>
      </c>
      <c r="AI12" s="65">
        <v>0</v>
      </c>
      <c r="AJ12" s="65">
        <f>IF((AI12-AH12) &gt; 1,0,IF((AI12-AH12)&lt;0,AH12-AI12,AI12-AH12))</f>
        <v>27531</v>
      </c>
      <c r="AK12" s="65">
        <v>0.3</v>
      </c>
      <c r="AL12" s="65">
        <f>AJ12*(AK12/100)</f>
        <v>82.593000000000004</v>
      </c>
      <c r="AM12" s="11" t="s">
        <v>50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 t="s">
        <v>46</v>
      </c>
      <c r="Z13" s="65">
        <v>134</v>
      </c>
      <c r="AA13" s="62">
        <v>46.53</v>
      </c>
      <c r="AB13" s="65">
        <v>6650</v>
      </c>
      <c r="AC13" s="65">
        <f>Z13*AB13</f>
        <v>891100</v>
      </c>
      <c r="AD13" s="63">
        <v>32</v>
      </c>
      <c r="AE13" s="63">
        <v>54</v>
      </c>
      <c r="AF13" s="65">
        <f>(AC13*(100-AE13))/100</f>
        <v>409906</v>
      </c>
      <c r="AG13" s="65">
        <f>AF13+P10</f>
        <v>409906</v>
      </c>
      <c r="AH13" s="65">
        <f>AG13</f>
        <v>409906</v>
      </c>
      <c r="AI13" s="65">
        <v>50000000</v>
      </c>
      <c r="AJ13" s="65">
        <f>IF((AI13-AH13) &gt; 1,0,IF((AI13-AH13)&lt;0,AH13-AI13,AI13-AH13))</f>
        <v>0</v>
      </c>
      <c r="AK13" s="65">
        <v>0.02</v>
      </c>
      <c r="AL13" s="65">
        <f>AJ13*(AK13/100)</f>
        <v>0</v>
      </c>
      <c r="AM13" s="11" t="s">
        <v>47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51</v>
      </c>
      <c r="AL14" s="65">
        <f>SUM(AL10:AL13)</f>
        <v>91.77000000000001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52</v>
      </c>
      <c r="AL15" s="65">
        <f>FLOOR((AL14/100)*10,0.01)</f>
        <v>9.17</v>
      </c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2021-03-02T03:09:14Z</cp:lastPrinted>
  <dcterms:created xsi:type="dcterms:W3CDTF">2010-09-03T23:45:18Z</dcterms:created>
  <dcterms:modified xsi:type="dcterms:W3CDTF">2021-03-02T03:09:17Z</dcterms:modified>
  <cp:category/>
</cp:coreProperties>
</file>